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240" windowWidth="20460" windowHeight="7515" tabRatio="802"/>
  </bookViews>
  <sheets>
    <sheet name="Обоснование" sheetId="3" r:id="rId1"/>
    <sheet name="Лист1" sheetId="4" r:id="rId2"/>
  </sheets>
  <externalReferences>
    <externalReference r:id="rId3"/>
    <externalReference r:id="rId4"/>
    <externalReference r:id="rId5"/>
    <externalReference r:id="rId6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Обоснование!$A$1:$AD$46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</workbook>
</file>

<file path=xl/calcChain.xml><?xml version="1.0" encoding="utf-8"?>
<calcChain xmlns="http://schemas.openxmlformats.org/spreadsheetml/2006/main">
  <c r="K19" i="3" l="1"/>
  <c r="K20" i="3"/>
  <c r="K21" i="3"/>
  <c r="K22" i="3"/>
  <c r="K23" i="3"/>
  <c r="AA19" i="3" l="1"/>
  <c r="AB19" i="3"/>
  <c r="AC19" i="3" s="1"/>
  <c r="AA20" i="3"/>
  <c r="AB20" i="3"/>
  <c r="AC20" i="3" s="1"/>
  <c r="AA21" i="3"/>
  <c r="AB21" i="3"/>
  <c r="AC21" i="3" s="1"/>
  <c r="AA22" i="3"/>
  <c r="AB22" i="3"/>
  <c r="AC22" i="3" s="1"/>
  <c r="AA23" i="3"/>
  <c r="AB23" i="3"/>
  <c r="AC23" i="3" s="1"/>
  <c r="AD20" i="3" l="1"/>
  <c r="AD22" i="3"/>
  <c r="AD23" i="3"/>
  <c r="AD21" i="3"/>
  <c r="AD19" i="3"/>
  <c r="K18" i="3"/>
  <c r="AB18" i="3" l="1"/>
  <c r="AC18" i="3" s="1"/>
  <c r="AA18" i="3" l="1"/>
  <c r="AD18" i="3"/>
  <c r="AC24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<sst xmlns="http://schemas.openxmlformats.org/spreadsheetml/2006/main" count="105" uniqueCount="93">
  <si>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</si>
  <si>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</si>
  <si>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</si>
  <si>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</si>
  <si>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</si>
  <si>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</si>
  <si>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</si>
  <si>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</si>
  <si>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</si>
  <si>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</si>
  <si>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</si>
  <si>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</si>
  <si>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</si>
  <si>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</si>
  <si>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</si>
  <si>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</si>
  <si>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</si>
  <si>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</si>
  <si>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</si>
  <si>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</si>
  <si>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</si>
  <si>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</si>
  <si>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</si>
  <si>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</si>
  <si>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</si>
  <si>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</si>
  <si>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</si>
  <si>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</si>
  <si>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</si>
  <si>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</si>
  <si>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</si>
  <si>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</si>
  <si>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</si>
  <si>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</si>
  <si>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</si>
  <si>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</si>
  <si>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</si>
  <si>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</si>
  <si>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</si>
  <si>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</si>
  <si>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</si>
  <si>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</si>
  <si>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</si>
  <si>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</si>
  <si>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</si>
  <si>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</si>
  <si>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</si>
  <si>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</si>
  <si>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</si>
  <si>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</si>
  <si>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</si>
  <si>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</si>
  <si>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</si>
  <si>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</si>
  <si>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</si>
  <si>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</si>
  <si>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</si>
  <si>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</si>
  <si>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</si>
  <si>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</si>
  <si>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</si>
  <si>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</si>
  <si>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</si>
  <si>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</si>
  <si>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</si>
  <si>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</si>
  <si>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</si>
  <si>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</si>
  <si>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</si>
  <si>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шт</t>
  </si>
  <si>
    <t>ООО Волжские коммунальные системы</t>
  </si>
  <si>
    <t>г. Тольятти, ул. Коммунистическая, 110</t>
  </si>
  <si>
    <t>Источник № 1 "Цены текущих договоров 2021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</si>
  <si>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2022г. к уровню цен 2021г.</t>
    </r>
  </si>
  <si>
    <t>не принимались в расчет цены, из-за которых коэффициент вариации составил свыше 33%</t>
  </si>
  <si>
    <t>доставка</t>
  </si>
  <si>
    <t>Поставщик 4</t>
  </si>
  <si>
    <t>ЗА000003</t>
  </si>
  <si>
    <t>ЗА000004</t>
  </si>
  <si>
    <t>ЗА000005</t>
  </si>
  <si>
    <t>ЗА000010</t>
  </si>
  <si>
    <t>ЗА000049</t>
  </si>
  <si>
    <t>ЗА000051</t>
  </si>
  <si>
    <t>ЗА</t>
  </si>
  <si>
    <t>Поставка аккумуляторных батарей к транспортным средствам</t>
  </si>
  <si>
    <t>Автоспецтехника</t>
  </si>
  <si>
    <t>Аккумуляторы</t>
  </si>
  <si>
    <t>Аккумулятор 6 СТ - 90 (прямая полярность, пусковой ток от 730А)</t>
  </si>
  <si>
    <t>Аккумулятор 6 СТ - 132 (прямая полярность, пусковой ток от 920А)</t>
  </si>
  <si>
    <t>Аккумулятор 6 СТ - 190 (прямая полярность, пусковой ток от 1300А)</t>
  </si>
  <si>
    <t>Аккумулятор 6 СТ-60 (прямая полярность, пусковой ток от 520А)</t>
  </si>
  <si>
    <t>Аккумулятор 6 СТ - 66 Vesna (или эквивалент) емкость не менее 66Ам/ч размер 242х175х190 пусковой ток от 570А(EN) (залитый-заряженный,прямая полярность</t>
  </si>
  <si>
    <t>Аккумулятор 6 СТ - 110 Титан Evro Silver (или эквивалент) емкость не менее 110Ам/ч размер 353х175х190 пусковой ток от 950А(EN) (залитый-заряженный), прямая полярность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</si>
</sst>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dd/mm/yy;@"/>
    <numFmt numFmtId="167" formatCode="#,##0.0000"/>
    <numFmt numFmtId="168" formatCode="_-* #,##0\ _₽_-;\-* #,##0\ _₽_-;_-* \-??\ _₽_-;_-@_-"/>
  </numFmts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  <xf numFmtId="0" fontId="19" fillId="0" borderId="0" applyNumberFormat="0" applyFill="0" applyBorder="0" applyAlignment="0" applyProtection="0"/>
    <xf numFmtId="0" fontId="20" fillId="0" borderId="0"/>
    <xf numFmtId="0" fontId="20" fillId="0" borderId="0"/>
    <xf numFmtId="0" fontId="21" fillId="0" borderId="0"/>
    <xf numFmtId="0" fontId="21" fillId="0" borderId="0"/>
    <xf numFmtId="43" fontId="6" fillId="0" borderId="0" applyFont="0" applyFill="0" applyBorder="0" applyAlignment="0" applyProtection="0"/>
  </cellStyleXfs>
  <cellXfs count="72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 wrapText="1"/>
    </xf>
    <xf numFmtId="165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5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167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168" fontId="0" fillId="4" borderId="1" xfId="32" applyNumberFormat="1" applyFont="1" applyFill="1" applyBorder="1" applyAlignment="1" applyProtection="1">
      <alignment horizontal="right" vertical="center"/>
    </xf>
    <xf numFmtId="0" fontId="6" fillId="4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42">
    <cellStyle name="Excel Built-in Excel Built-in Excel Built-in Excel" xfId="39"/>
    <cellStyle name="Excel Built-in Excel Built-in Excel Built-in Normal" xfId="37"/>
    <cellStyle name="Excel Built-in Normal" xfId="40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бычный 6" xfId="36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Стиль 1" xfId="38"/>
    <cellStyle name="Финансовый" xfId="32" builtinId="3"/>
    <cellStyle name="Финансовый 2" xfId="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19</xdr:row>
      <xdr:rowOff>435156</xdr:rowOff>
    </xdr:from>
    <xdr:to>
      <xdr:col>29</xdr:col>
      <xdr:colOff>2995</xdr:colOff>
      <xdr:row>19</xdr:row>
      <xdr:rowOff>435400</xdr:rowOff>
    </xdr:to>
    <xdr:pic>
      <xdr:nvPicPr>
        <xdr:cNvPr id="10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20</xdr:row>
      <xdr:rowOff>435156</xdr:rowOff>
    </xdr:from>
    <xdr:to>
      <xdr:col>29</xdr:col>
      <xdr:colOff>2995</xdr:colOff>
      <xdr:row>20</xdr:row>
      <xdr:rowOff>435400</xdr:rowOff>
    </xdr:to>
    <xdr:pic>
      <xdr:nvPicPr>
        <xdr:cNvPr id="1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21</xdr:row>
      <xdr:rowOff>435156</xdr:rowOff>
    </xdr:from>
    <xdr:to>
      <xdr:col>29</xdr:col>
      <xdr:colOff>2995</xdr:colOff>
      <xdr:row>21</xdr:row>
      <xdr:rowOff>435400</xdr:rowOff>
    </xdr:to>
    <xdr:pic>
      <xdr:nvPicPr>
        <xdr:cNvPr id="1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22</xdr:row>
      <xdr:rowOff>435156</xdr:rowOff>
    </xdr:from>
    <xdr:to>
      <xdr:col>29</xdr:col>
      <xdr:colOff>2995</xdr:colOff>
      <xdr:row>22</xdr:row>
      <xdr:rowOff>435400</xdr:rowOff>
    </xdr:to>
    <xdr:pic>
      <xdr:nvPicPr>
        <xdr:cNvPr id="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5571269" y="5451656"/>
          <a:ext cx="79692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4"/>
  <sheetViews>
    <sheetView tabSelected="1" view="pageBreakPreview" zoomScale="75" zoomScaleNormal="70" zoomScaleSheetLayoutView="75" zoomScalePageLayoutView="120" workbookViewId="0">
      <selection activeCell="A23" sqref="A18:XFD23"/>
    </sheetView>
  </sheetViews>
  <sheetFormatPr defaultColWidth="8.85546875" defaultRowHeight="12.75" x14ac:dyDescent="0.2"/>
  <cols>
    <col min="1" max="1" width="4.42578125" style="1" customWidth="1"/>
    <col min="2" max="2" width="11.28515625" style="1" customWidth="1"/>
    <col min="3" max="3" width="38.5703125" style="1" customWidth="1"/>
    <col min="4" max="4" width="8.28515625" style="1" customWidth="1"/>
    <col min="5" max="5" width="12.42578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65</v>
      </c>
    </row>
    <row r="2" spans="1:30" ht="15.75" x14ac:dyDescent="0.2">
      <c r="V2" s="2"/>
      <c r="AA2" s="1" t="s">
        <v>66</v>
      </c>
    </row>
    <row r="3" spans="1:30" ht="15.75" x14ac:dyDescent="0.2">
      <c r="V3" s="2"/>
      <c r="AA3" s="1" t="s">
        <v>67</v>
      </c>
    </row>
    <row r="4" spans="1:30" ht="16.5" customHeight="1" x14ac:dyDescent="0.25"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3" t="s">
        <v>68</v>
      </c>
      <c r="AB4" s="42"/>
      <c r="AC4" s="42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1" t="s">
        <v>70</v>
      </c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3"/>
    </row>
    <row r="7" spans="1:30" s="6" customFormat="1" ht="19.5" customHeight="1" x14ac:dyDescent="0.2">
      <c r="C7" s="7" t="s">
        <v>34</v>
      </c>
      <c r="D7" s="51" t="s">
        <v>83</v>
      </c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3"/>
    </row>
    <row r="8" spans="1:30" s="6" customFormat="1" ht="19.5" customHeight="1" x14ac:dyDescent="0.2">
      <c r="C8" s="7" t="s">
        <v>25</v>
      </c>
      <c r="D8" s="51" t="s">
        <v>86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3"/>
    </row>
    <row r="9" spans="1:30" s="6" customFormat="1" ht="19.5" customHeight="1" x14ac:dyDescent="0.2">
      <c r="C9" s="7" t="s">
        <v>24</v>
      </c>
      <c r="D9" s="51" t="s">
        <v>85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3"/>
    </row>
    <row r="10" spans="1:30" s="6" customFormat="1" ht="19.5" customHeight="1" x14ac:dyDescent="0.2">
      <c r="C10" s="7" t="s">
        <v>9</v>
      </c>
      <c r="D10" s="51" t="s">
        <v>84</v>
      </c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3"/>
    </row>
    <row r="11" spans="1:30" s="6" customFormat="1" ht="27" customHeight="1" x14ac:dyDescent="0.2">
      <c r="C11" s="7" t="s">
        <v>10</v>
      </c>
      <c r="D11" s="51" t="s">
        <v>71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3"/>
    </row>
    <row r="12" spans="1:30" s="6" customFormat="1" ht="45.75" customHeight="1" x14ac:dyDescent="0.2">
      <c r="C12" s="7" t="s">
        <v>23</v>
      </c>
      <c r="D12" s="51" t="s">
        <v>75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3"/>
    </row>
    <row r="13" spans="1:30" ht="16.5" customHeight="1" x14ac:dyDescent="0.2"/>
    <row r="14" spans="1:30" ht="25.5" customHeight="1" x14ac:dyDescent="0.2">
      <c r="A14" s="57" t="s">
        <v>6</v>
      </c>
      <c r="B14" s="54" t="s">
        <v>29</v>
      </c>
      <c r="C14" s="57" t="s">
        <v>1</v>
      </c>
      <c r="D14" s="54" t="s">
        <v>4</v>
      </c>
      <c r="E14" s="54" t="s">
        <v>59</v>
      </c>
      <c r="F14" s="57" t="s">
        <v>72</v>
      </c>
      <c r="G14" s="57"/>
      <c r="H14" s="57"/>
      <c r="I14" s="57"/>
      <c r="J14" s="54" t="s">
        <v>73</v>
      </c>
      <c r="K14" s="54" t="s">
        <v>62</v>
      </c>
      <c r="L14" s="61" t="s">
        <v>60</v>
      </c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58" t="s">
        <v>63</v>
      </c>
      <c r="AB14" s="54" t="s">
        <v>36</v>
      </c>
      <c r="AC14" s="54" t="s">
        <v>35</v>
      </c>
      <c r="AD14" s="65" t="s">
        <v>56</v>
      </c>
    </row>
    <row r="15" spans="1:30" ht="28.5" customHeight="1" x14ac:dyDescent="0.2">
      <c r="A15" s="57"/>
      <c r="B15" s="55"/>
      <c r="C15" s="57"/>
      <c r="D15" s="55"/>
      <c r="E15" s="55"/>
      <c r="F15" s="57" t="s">
        <v>22</v>
      </c>
      <c r="G15" s="57" t="s">
        <v>15</v>
      </c>
      <c r="H15" s="57" t="s">
        <v>16</v>
      </c>
      <c r="I15" s="57" t="s">
        <v>30</v>
      </c>
      <c r="J15" s="55"/>
      <c r="K15" s="55"/>
      <c r="L15" s="61" t="s">
        <v>57</v>
      </c>
      <c r="M15" s="62"/>
      <c r="N15" s="62"/>
      <c r="O15" s="62"/>
      <c r="P15" s="62"/>
      <c r="Q15" s="61" t="s">
        <v>61</v>
      </c>
      <c r="R15" s="62"/>
      <c r="S15" s="62"/>
      <c r="T15" s="62"/>
      <c r="U15" s="62"/>
      <c r="V15" s="57" t="s">
        <v>58</v>
      </c>
      <c r="W15" s="57"/>
      <c r="X15" s="57"/>
      <c r="Y15" s="57"/>
      <c r="Z15" s="57"/>
      <c r="AA15" s="59"/>
      <c r="AB15" s="55"/>
      <c r="AC15" s="55"/>
      <c r="AD15" s="66"/>
    </row>
    <row r="16" spans="1:30" ht="52.5" customHeight="1" x14ac:dyDescent="0.2">
      <c r="A16" s="57"/>
      <c r="B16" s="56"/>
      <c r="C16" s="57"/>
      <c r="D16" s="56"/>
      <c r="E16" s="56"/>
      <c r="F16" s="57"/>
      <c r="G16" s="57"/>
      <c r="H16" s="57"/>
      <c r="I16" s="57"/>
      <c r="J16" s="56"/>
      <c r="K16" s="56"/>
      <c r="L16" s="33" t="s">
        <v>11</v>
      </c>
      <c r="M16" s="33" t="s">
        <v>12</v>
      </c>
      <c r="N16" s="33" t="s">
        <v>13</v>
      </c>
      <c r="O16" s="50" t="s">
        <v>76</v>
      </c>
      <c r="P16" s="33"/>
      <c r="Q16" s="33" t="s">
        <v>17</v>
      </c>
      <c r="R16" s="33" t="s">
        <v>18</v>
      </c>
      <c r="S16" s="33" t="s">
        <v>26</v>
      </c>
      <c r="T16" s="33" t="s">
        <v>37</v>
      </c>
      <c r="U16" s="33" t="s">
        <v>38</v>
      </c>
      <c r="V16" s="33" t="s">
        <v>19</v>
      </c>
      <c r="W16" s="33" t="s">
        <v>20</v>
      </c>
      <c r="X16" s="33" t="s">
        <v>21</v>
      </c>
      <c r="Y16" s="33" t="s">
        <v>39</v>
      </c>
      <c r="Z16" s="33" t="s">
        <v>40</v>
      </c>
      <c r="AA16" s="60"/>
      <c r="AB16" s="56"/>
      <c r="AC16" s="56"/>
      <c r="AD16" s="67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41</v>
      </c>
      <c r="M17" s="8" t="s">
        <v>42</v>
      </c>
      <c r="N17" s="8" t="s">
        <v>43</v>
      </c>
      <c r="O17" s="8" t="s">
        <v>44</v>
      </c>
      <c r="P17" s="8" t="s">
        <v>45</v>
      </c>
      <c r="Q17" s="8" t="s">
        <v>46</v>
      </c>
      <c r="R17" s="8" t="s">
        <v>47</v>
      </c>
      <c r="S17" s="8" t="s">
        <v>48</v>
      </c>
      <c r="T17" s="8" t="s">
        <v>49</v>
      </c>
      <c r="U17" s="8" t="s">
        <v>50</v>
      </c>
      <c r="V17" s="8" t="s">
        <v>51</v>
      </c>
      <c r="W17" s="8" t="s">
        <v>52</v>
      </c>
      <c r="X17" s="8" t="s">
        <v>53</v>
      </c>
      <c r="Y17" s="8" t="s">
        <v>54</v>
      </c>
      <c r="Z17" s="8" t="s">
        <v>55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25.5" x14ac:dyDescent="0.2">
      <c r="A18" s="13">
        <v>1</v>
      </c>
      <c r="B18" s="46" t="s">
        <v>77</v>
      </c>
      <c r="C18" s="47" t="s">
        <v>87</v>
      </c>
      <c r="D18" s="14" t="s">
        <v>69</v>
      </c>
      <c r="E18" s="48">
        <v>2</v>
      </c>
      <c r="F18" s="40"/>
      <c r="G18" s="39">
        <v>157</v>
      </c>
      <c r="H18" s="16">
        <v>44369</v>
      </c>
      <c r="I18" s="45"/>
      <c r="J18" s="44">
        <v>1.0379</v>
      </c>
      <c r="K18" s="15" t="str">
        <f>IF(SUM(F18)=0,"",F18*J18)</f>
        <v/>
      </c>
      <c r="L18" s="41">
        <v>5833.3333333333339</v>
      </c>
      <c r="M18" s="41">
        <v>4862.5</v>
      </c>
      <c r="N18" s="41">
        <v>6416.666666666667</v>
      </c>
      <c r="O18" s="41"/>
      <c r="P18" s="41"/>
      <c r="Q18" s="41"/>
      <c r="R18" s="17"/>
      <c r="S18" s="17"/>
      <c r="T18" s="17"/>
      <c r="U18" s="17"/>
      <c r="V18" s="17"/>
      <c r="W18" s="17"/>
      <c r="X18" s="17"/>
      <c r="Y18" s="17"/>
      <c r="Z18" s="17"/>
      <c r="AA18" s="18">
        <f>COUNTIF(K18:Z18,"&gt;0")</f>
        <v>3</v>
      </c>
      <c r="AB18" s="19">
        <f>CEILING(SUM(K18:Z18)/COUNTIF(K18:Z18,"&gt;0"),0.01)</f>
        <v>5704.17</v>
      </c>
      <c r="AC18" s="19">
        <f>AB18*E18</f>
        <v>11408.34</v>
      </c>
      <c r="AD18" s="39">
        <f>STDEV(K18:Z18)/AB18*100</f>
        <v>13.763498006675265</v>
      </c>
    </row>
    <row r="19" spans="1:30" ht="25.5" x14ac:dyDescent="0.2">
      <c r="A19" s="13">
        <v>2</v>
      </c>
      <c r="B19" s="46" t="s">
        <v>78</v>
      </c>
      <c r="C19" s="49" t="s">
        <v>88</v>
      </c>
      <c r="D19" s="14" t="s">
        <v>69</v>
      </c>
      <c r="E19" s="48">
        <v>4</v>
      </c>
      <c r="F19" s="40">
        <v>5804.35</v>
      </c>
      <c r="G19" s="39">
        <v>157</v>
      </c>
      <c r="H19" s="16">
        <v>44369</v>
      </c>
      <c r="I19" s="45"/>
      <c r="J19" s="44">
        <v>1.0379</v>
      </c>
      <c r="K19" s="15">
        <f t="shared" ref="K19:K23" si="0">IF(SUM(F19)=0,"",F19*J19)</f>
        <v>6024.3348650000007</v>
      </c>
      <c r="L19" s="41">
        <v>7916.666666666667</v>
      </c>
      <c r="M19" s="41">
        <v>5973.3333333333339</v>
      </c>
      <c r="N19" s="41">
        <v>8900</v>
      </c>
      <c r="O19" s="41"/>
      <c r="P19" s="41"/>
      <c r="Q19" s="41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23" si="1">COUNTIF(K19:Z19,"&gt;0")</f>
        <v>4</v>
      </c>
      <c r="AB19" s="19">
        <f t="shared" ref="AB19:AB23" si="2">CEILING(SUM(K19:Z19)/COUNTIF(K19:Z19,"&gt;0"),0.01)</f>
        <v>7203.59</v>
      </c>
      <c r="AC19" s="19">
        <f t="shared" ref="AC19:AC23" si="3">AB19*E19</f>
        <v>28814.36</v>
      </c>
      <c r="AD19" s="39">
        <f t="shared" ref="AD19:AD23" si="4">STDEV(K19:Z19)/AB19*100</f>
        <v>20.101643500080439</v>
      </c>
    </row>
    <row r="20" spans="1:30" ht="25.5" x14ac:dyDescent="0.2">
      <c r="A20" s="13">
        <v>3</v>
      </c>
      <c r="B20" s="46" t="s">
        <v>79</v>
      </c>
      <c r="C20" s="47" t="s">
        <v>89</v>
      </c>
      <c r="D20" s="14" t="s">
        <v>69</v>
      </c>
      <c r="E20" s="48">
        <v>12</v>
      </c>
      <c r="F20" s="40">
        <v>6463.85</v>
      </c>
      <c r="G20" s="39">
        <v>157</v>
      </c>
      <c r="H20" s="16">
        <v>44369</v>
      </c>
      <c r="I20" s="45"/>
      <c r="J20" s="44">
        <v>1.0379</v>
      </c>
      <c r="K20" s="15">
        <f t="shared" si="0"/>
        <v>6708.8299150000003</v>
      </c>
      <c r="L20" s="41">
        <v>8333.3333333333339</v>
      </c>
      <c r="M20" s="41">
        <v>7105</v>
      </c>
      <c r="N20" s="41"/>
      <c r="O20" s="41"/>
      <c r="P20" s="41"/>
      <c r="Q20" s="41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1"/>
        <v>3</v>
      </c>
      <c r="AB20" s="19">
        <f t="shared" si="2"/>
        <v>7382.39</v>
      </c>
      <c r="AC20" s="19">
        <f t="shared" si="3"/>
        <v>88588.680000000008</v>
      </c>
      <c r="AD20" s="39">
        <f t="shared" si="4"/>
        <v>11.473663473038592</v>
      </c>
    </row>
    <row r="21" spans="1:30" ht="25.5" x14ac:dyDescent="0.2">
      <c r="A21" s="13">
        <v>4</v>
      </c>
      <c r="B21" s="46" t="s">
        <v>80</v>
      </c>
      <c r="C21" s="47" t="s">
        <v>90</v>
      </c>
      <c r="D21" s="14" t="s">
        <v>69</v>
      </c>
      <c r="E21" s="48">
        <v>6</v>
      </c>
      <c r="F21" s="40">
        <v>2372.8000000000002</v>
      </c>
      <c r="G21" s="39">
        <v>157</v>
      </c>
      <c r="H21" s="16">
        <v>44369</v>
      </c>
      <c r="I21" s="45"/>
      <c r="J21" s="44">
        <v>1.0379</v>
      </c>
      <c r="K21" s="15">
        <f t="shared" si="0"/>
        <v>2462.7291200000004</v>
      </c>
      <c r="L21" s="41">
        <v>3416.666666666667</v>
      </c>
      <c r="M21" s="41">
        <v>2512.5</v>
      </c>
      <c r="N21" s="41">
        <v>4225</v>
      </c>
      <c r="O21" s="41"/>
      <c r="P21" s="41"/>
      <c r="Q21" s="41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si="1"/>
        <v>4</v>
      </c>
      <c r="AB21" s="19">
        <f t="shared" si="2"/>
        <v>3154.23</v>
      </c>
      <c r="AC21" s="19">
        <f t="shared" si="3"/>
        <v>18925.38</v>
      </c>
      <c r="AD21" s="39">
        <f t="shared" si="4"/>
        <v>26.55917545969923</v>
      </c>
    </row>
    <row r="22" spans="1:30" ht="63.75" x14ac:dyDescent="0.2">
      <c r="A22" s="13">
        <v>5</v>
      </c>
      <c r="B22" s="46" t="s">
        <v>81</v>
      </c>
      <c r="C22" s="47" t="s">
        <v>91</v>
      </c>
      <c r="D22" s="14" t="s">
        <v>69</v>
      </c>
      <c r="E22" s="48">
        <v>5</v>
      </c>
      <c r="F22" s="40">
        <v>3846.6</v>
      </c>
      <c r="G22" s="39">
        <v>157</v>
      </c>
      <c r="H22" s="16">
        <v>44369</v>
      </c>
      <c r="I22" s="45"/>
      <c r="J22" s="44">
        <v>1.0379</v>
      </c>
      <c r="K22" s="15">
        <f t="shared" si="0"/>
        <v>3992.3861400000001</v>
      </c>
      <c r="L22" s="41">
        <v>5000</v>
      </c>
      <c r="M22" s="41">
        <v>4804.166666666667</v>
      </c>
      <c r="N22" s="41">
        <v>4983.3333333333339</v>
      </c>
      <c r="O22" s="41"/>
      <c r="P22" s="41"/>
      <c r="Q22" s="41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1"/>
        <v>4</v>
      </c>
      <c r="AB22" s="19">
        <f t="shared" si="2"/>
        <v>4694.9800000000005</v>
      </c>
      <c r="AC22" s="19">
        <f t="shared" si="3"/>
        <v>23474.9</v>
      </c>
      <c r="AD22" s="39">
        <f t="shared" si="4"/>
        <v>10.153517295155813</v>
      </c>
    </row>
    <row r="23" spans="1:30" ht="63.75" x14ac:dyDescent="0.2">
      <c r="A23" s="13">
        <v>6</v>
      </c>
      <c r="B23" s="46" t="s">
        <v>82</v>
      </c>
      <c r="C23" s="47" t="s">
        <v>92</v>
      </c>
      <c r="D23" s="14" t="s">
        <v>69</v>
      </c>
      <c r="E23" s="48">
        <v>15</v>
      </c>
      <c r="F23" s="40"/>
      <c r="G23" s="39">
        <v>157</v>
      </c>
      <c r="H23" s="16">
        <v>44369</v>
      </c>
      <c r="I23" s="45"/>
      <c r="J23" s="44">
        <v>1.0379</v>
      </c>
      <c r="K23" s="15" t="str">
        <f t="shared" si="0"/>
        <v/>
      </c>
      <c r="L23" s="41">
        <v>5833.3333333333339</v>
      </c>
      <c r="M23" s="41">
        <v>7470.8333333333339</v>
      </c>
      <c r="N23" s="41">
        <v>9225</v>
      </c>
      <c r="O23" s="41"/>
      <c r="P23" s="41"/>
      <c r="Q23" s="41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1"/>
        <v>3</v>
      </c>
      <c r="AB23" s="19">
        <f t="shared" si="2"/>
        <v>7509.7300000000005</v>
      </c>
      <c r="AC23" s="19">
        <f t="shared" si="3"/>
        <v>112645.95000000001</v>
      </c>
      <c r="AD23" s="39">
        <f t="shared" si="4"/>
        <v>22.586267757951759</v>
      </c>
    </row>
    <row r="24" spans="1:30" ht="24" customHeight="1" x14ac:dyDescent="0.2">
      <c r="A24" s="34"/>
      <c r="B24" s="35"/>
      <c r="C24" s="70" t="s">
        <v>5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7"/>
      <c r="AC24" s="37">
        <f>SUM(AC18:AC23)</f>
        <v>283857.61</v>
      </c>
      <c r="AD24" s="38"/>
    </row>
    <row r="25" spans="1:30" ht="13.5" customHeight="1" x14ac:dyDescent="0.2"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1"/>
    </row>
    <row r="26" spans="1:30" s="22" customFormat="1" ht="13.5" customHeight="1" x14ac:dyDescent="0.2">
      <c r="C26" s="22" t="s">
        <v>8</v>
      </c>
    </row>
    <row r="27" spans="1:30" s="22" customFormat="1" ht="15" customHeight="1" x14ac:dyDescent="0.2">
      <c r="C27" s="23" t="s">
        <v>31</v>
      </c>
    </row>
    <row r="28" spans="1:30" s="22" customFormat="1" ht="15" customHeight="1" x14ac:dyDescent="0.2">
      <c r="C28" s="23" t="s">
        <v>32</v>
      </c>
    </row>
    <row r="29" spans="1:30" s="22" customFormat="1" ht="15" customHeight="1" x14ac:dyDescent="0.2">
      <c r="C29" s="23" t="s">
        <v>33</v>
      </c>
    </row>
    <row r="30" spans="1:30" ht="13.5" customHeight="1" x14ac:dyDescent="0.2">
      <c r="L30" s="24"/>
    </row>
    <row r="31" spans="1:30" s="3" customFormat="1" ht="13.5" customHeight="1" x14ac:dyDescent="0.25">
      <c r="C31" s="25" t="s">
        <v>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30" s="3" customFormat="1" ht="13.5" customHeight="1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3:30" s="3" customFormat="1" ht="13.5" customHeight="1" x14ac:dyDescent="0.25">
      <c r="C33" s="26"/>
      <c r="D33" s="27"/>
      <c r="E33" s="27"/>
      <c r="F33" s="68"/>
      <c r="G33" s="68"/>
      <c r="H33" s="68"/>
      <c r="I33" s="68"/>
      <c r="J33" s="68"/>
      <c r="K33" s="28"/>
      <c r="L33" s="68"/>
      <c r="M33" s="68"/>
      <c r="N33" s="68"/>
      <c r="O33" s="31"/>
      <c r="P33" s="31"/>
      <c r="Q33" s="1"/>
      <c r="R33" s="1"/>
      <c r="S33" s="1"/>
      <c r="T33" s="1"/>
      <c r="U33" s="1"/>
      <c r="V33" s="68"/>
      <c r="W33" s="68"/>
      <c r="X33" s="68"/>
      <c r="Y33" s="68"/>
      <c r="Z33" s="68"/>
      <c r="AA33" s="68"/>
      <c r="AB33" s="68"/>
      <c r="AC33" s="29"/>
    </row>
    <row r="34" spans="3:30" s="3" customFormat="1" ht="13.5" customHeight="1" x14ac:dyDescent="0.25">
      <c r="C34" s="30" t="s">
        <v>2</v>
      </c>
      <c r="D34" s="27"/>
      <c r="E34" s="27"/>
      <c r="F34" s="64" t="s">
        <v>27</v>
      </c>
      <c r="G34" s="64"/>
      <c r="H34" s="64"/>
      <c r="I34" s="64"/>
      <c r="J34" s="64"/>
      <c r="K34" s="1"/>
      <c r="L34" s="69" t="s">
        <v>7</v>
      </c>
      <c r="M34" s="69"/>
      <c r="N34" s="69"/>
      <c r="O34" s="31"/>
      <c r="P34" s="31"/>
      <c r="Q34" s="1"/>
      <c r="R34" s="1"/>
      <c r="S34" s="1"/>
      <c r="T34" s="1"/>
      <c r="U34" s="1"/>
      <c r="V34" s="64"/>
      <c r="W34" s="64"/>
      <c r="X34" s="64"/>
      <c r="Y34" s="64"/>
      <c r="Z34" s="64"/>
      <c r="AA34" s="64"/>
      <c r="AB34" s="64"/>
    </row>
    <row r="35" spans="3:30" ht="13.5" customHeight="1" x14ac:dyDescent="0.2">
      <c r="C35" s="32"/>
    </row>
    <row r="36" spans="3:30" ht="13.5" customHeight="1" x14ac:dyDescent="0.2">
      <c r="C36" s="25" t="s">
        <v>28</v>
      </c>
    </row>
    <row r="37" spans="3:30" ht="13.5" customHeight="1" x14ac:dyDescent="0.2"/>
    <row r="38" spans="3:30" x14ac:dyDescent="0.2">
      <c r="C38" s="26"/>
      <c r="D38" s="27"/>
      <c r="E38" s="27"/>
      <c r="F38" s="68"/>
      <c r="G38" s="68"/>
      <c r="H38" s="68"/>
      <c r="I38" s="68"/>
      <c r="J38" s="68"/>
      <c r="K38" s="28"/>
      <c r="L38" s="68"/>
      <c r="M38" s="68"/>
      <c r="N38" s="68"/>
      <c r="O38" s="31"/>
      <c r="P38" s="31"/>
      <c r="V38" s="68"/>
      <c r="W38" s="68"/>
      <c r="X38" s="68"/>
      <c r="Y38" s="68"/>
      <c r="Z38" s="68"/>
      <c r="AA38" s="68"/>
      <c r="AB38" s="68"/>
    </row>
    <row r="39" spans="3:30" x14ac:dyDescent="0.2">
      <c r="C39" s="30" t="s">
        <v>2</v>
      </c>
      <c r="D39" s="27"/>
      <c r="E39" s="27"/>
      <c r="F39" s="64" t="s">
        <v>27</v>
      </c>
      <c r="G39" s="64"/>
      <c r="H39" s="64"/>
      <c r="I39" s="64"/>
      <c r="J39" s="64"/>
      <c r="L39" s="69" t="s">
        <v>7</v>
      </c>
      <c r="M39" s="69"/>
      <c r="N39" s="69"/>
      <c r="O39" s="31"/>
      <c r="P39" s="31"/>
      <c r="V39" s="64"/>
      <c r="W39" s="64"/>
      <c r="X39" s="64"/>
      <c r="Y39" s="64"/>
      <c r="Z39" s="64"/>
      <c r="AA39" s="64"/>
      <c r="AB39" s="64"/>
    </row>
    <row r="42" spans="3:30" x14ac:dyDescent="0.2">
      <c r="C42" s="25" t="s">
        <v>64</v>
      </c>
    </row>
    <row r="44" spans="3:30" x14ac:dyDescent="0.2">
      <c r="C44" s="63" t="s">
        <v>74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</row>
  </sheetData>
  <sheetProtection formatCells="0" formatColumns="0" formatRows="0" insertHyperlinks="0" sort="0" autoFilter="0"/>
  <protectedRanges>
    <protectedRange sqref="D6:AC6" name="Диапазон1"/>
    <protectedRange sqref="D12:AC12" name="Диапазон2"/>
    <protectedRange sqref="A18:A23 G18:I23 D18:D23" name="Диапазон3"/>
    <protectedRange sqref="R18:Z23" name="Диапазон4"/>
    <protectedRange sqref="C38 F33 L33 L38 F38 C33" name="Диапазон5"/>
    <protectedRange sqref="D27:AC29" name="Диапазон6"/>
    <protectedRange sqref="V1" name="Диапазон8_1"/>
    <protectedRange sqref="C27:C29" name="Диапазон6_1"/>
    <protectedRange sqref="O18:Q23" name="Диапазон4_1"/>
    <protectedRange sqref="D7:AC7" name="Диапазон1_1"/>
    <protectedRange sqref="D10:AC11" name="Диапазон2_1"/>
  </protectedRanges>
  <mergeCells count="41">
    <mergeCell ref="F38:J38"/>
    <mergeCell ref="F39:J39"/>
    <mergeCell ref="J14:J16"/>
    <mergeCell ref="L33:N33"/>
    <mergeCell ref="A14:A16"/>
    <mergeCell ref="C24:M24"/>
    <mergeCell ref="C14:C16"/>
    <mergeCell ref="B14:B16"/>
    <mergeCell ref="L15:P15"/>
    <mergeCell ref="C44:AD44"/>
    <mergeCell ref="V39:AB39"/>
    <mergeCell ref="AD14:AD16"/>
    <mergeCell ref="AC14:AC16"/>
    <mergeCell ref="AB14:AB16"/>
    <mergeCell ref="V38:AB38"/>
    <mergeCell ref="F33:J33"/>
    <mergeCell ref="F34:J34"/>
    <mergeCell ref="V33:AB33"/>
    <mergeCell ref="V34:AB34"/>
    <mergeCell ref="L38:N38"/>
    <mergeCell ref="L39:N39"/>
    <mergeCell ref="F15:F16"/>
    <mergeCell ref="F14:I14"/>
    <mergeCell ref="I15:I16"/>
    <mergeCell ref="L34:N34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  <mergeCell ref="AA14:AA16"/>
    <mergeCell ref="L14:Z14"/>
    <mergeCell ref="V15:Z15"/>
    <mergeCell ref="Q15:U15"/>
    <mergeCell ref="D14:D16"/>
    <mergeCell ref="E14:E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" sqref="B1:B4"/>
    </sheetView>
  </sheetViews>
  <sheetFormatPr defaultRowHeight="12.75" x14ac:dyDescent="0.2"/>
  <sheetData>
    <row r="1" spans="1:2" x14ac:dyDescent="0.2">
      <c r="A1" t="s">
        <v>78</v>
      </c>
      <c r="B1">
        <v>5804.35</v>
      </c>
    </row>
    <row r="2" spans="1:2" x14ac:dyDescent="0.2">
      <c r="A2" t="s">
        <v>79</v>
      </c>
      <c r="B2">
        <v>6463.85</v>
      </c>
    </row>
    <row r="3" spans="1:2" x14ac:dyDescent="0.2">
      <c r="A3" t="s">
        <v>80</v>
      </c>
      <c r="B3">
        <v>2372.8000000000002</v>
      </c>
    </row>
    <row r="4" spans="1:2" x14ac:dyDescent="0.2">
      <c r="A4" t="s">
        <v>81</v>
      </c>
      <c r="B4">
        <v>3846.6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Обоснование</vt:lpstr>
      <vt:lpstr>Лист1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2022-06-27T10:36:10Z</cp:lastPrinted>
  <dcterms:created xsi:type="dcterms:W3CDTF">1996-10-08T23:32:33Z</dcterms:created>
  <dcterms:modified xsi:type="dcterms:W3CDTF">2022-08-08T12:26:47Z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